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11B6BB08-F4BC-4D23-97B1-9B5942AD0C5A}" xr6:coauthVersionLast="46" xr6:coauthVersionMax="46" xr10:uidLastSave="{00000000-0000-0000-0000-000000000000}"/>
  <bookViews>
    <workbookView xWindow="44175" yWindow="3210" windowWidth="22680" windowHeight="28035" xr2:uid="{00000000-000D-0000-FFFF-FFFF00000000}"/>
  </bookViews>
  <sheets>
    <sheet name="REKAPITULACE" sheetId="1" r:id="rId1"/>
    <sheet name="2PP" sheetId="23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23" l="1"/>
  <c r="A64" i="23" s="1"/>
  <c r="A65" i="23" s="1"/>
  <c r="A66" i="23" s="1"/>
  <c r="A67" i="23" s="1"/>
  <c r="A68" i="23" s="1"/>
  <c r="A69" i="23" s="1"/>
  <c r="A48" i="23"/>
  <c r="A49" i="23"/>
  <c r="A50" i="23" s="1"/>
  <c r="A51" i="23" s="1"/>
  <c r="A52" i="23" s="1"/>
  <c r="A53" i="23" s="1"/>
  <c r="A54" i="23" s="1"/>
  <c r="A55" i="23" s="1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G9" i="23"/>
  <c r="A26" i="23" l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G25" i="23"/>
  <c r="G8" i="23"/>
  <c r="A40" i="23" l="1"/>
  <c r="A41" i="23" s="1"/>
  <c r="A42" i="23" s="1"/>
  <c r="A43" i="23" s="1"/>
  <c r="A44" i="23" s="1"/>
  <c r="A45" i="23" s="1"/>
  <c r="A46" i="23" s="1"/>
  <c r="A47" i="23" s="1"/>
  <c r="G59" i="23"/>
  <c r="G45" i="23"/>
  <c r="G43" i="23"/>
  <c r="A57" i="23" l="1"/>
  <c r="A58" i="23" s="1"/>
  <c r="A59" i="23" s="1"/>
  <c r="A60" i="23" s="1"/>
  <c r="A61" i="23" s="1"/>
  <c r="A62" i="23" s="1"/>
  <c r="G46" i="23"/>
  <c r="G61" i="23"/>
  <c r="G55" i="23"/>
  <c r="G44" i="23"/>
  <c r="G60" i="23"/>
  <c r="G57" i="23" l="1"/>
  <c r="G40" i="23"/>
  <c r="G65" i="23"/>
  <c r="G58" i="23"/>
  <c r="G53" i="23"/>
  <c r="G50" i="23"/>
  <c r="G68" i="23"/>
  <c r="G63" i="23"/>
  <c r="G48" i="23"/>
  <c r="G51" i="23"/>
  <c r="G66" i="23"/>
  <c r="G62" i="23"/>
  <c r="G47" i="23"/>
  <c r="G49" i="23"/>
  <c r="G64" i="23"/>
  <c r="G67" i="23"/>
  <c r="G52" i="23"/>
  <c r="G69" i="23" l="1"/>
  <c r="G56" i="23" s="1"/>
  <c r="G54" i="23"/>
  <c r="G42" i="23"/>
  <c r="G41" i="23"/>
  <c r="G39" i="23" l="1"/>
  <c r="G70" i="23" s="1"/>
  <c r="D7" i="1" l="1"/>
  <c r="F7" i="1" l="1"/>
  <c r="F8" i="1" s="1"/>
  <c r="F10" i="1" s="1"/>
  <c r="F12" i="1" s="1"/>
  <c r="D8" i="1"/>
</calcChain>
</file>

<file path=xl/sharedStrings.xml><?xml version="1.0" encoding="utf-8"?>
<sst xmlns="http://schemas.openxmlformats.org/spreadsheetml/2006/main" count="152" uniqueCount="57">
  <si>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</si>
  <si>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</si>
  <si>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</si>
  <si>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</si>
  <si>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</si>
  <si>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</si>
  <si>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</si>
  <si>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</si>
  <si>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</si>
  <si>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</si>
  <si>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</si>
  <si>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</si>
  <si>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</si>
  <si>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</si>
  <si>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</si>
  <si>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</si>
  <si>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</si>
  <si>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</si>
  <si>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</si>
  <si>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</si>
  <si>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</si>
  <si>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</si>
  <si>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</si>
  <si>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</si>
  <si>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</si>
  <si>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</si>
  <si>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</si>
  <si>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</si>
  <si>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</si>
  <si>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</si>
  <si>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</si>
  <si>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</si>
  <si>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</si>
  <si>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</si>
  <si>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</si>
  <si>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</si>
  <si>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</si>
  <si>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</si>
  <si>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</si>
  <si>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</si>
  <si>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</si>
  <si>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</si>
  <si>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</si>
  <si>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Montáž - Rozvaděč C02</t>
  </si>
  <si>
    <t>Dodávka - Rozvaděč C02</t>
  </si>
  <si>
    <t>PP 2</t>
  </si>
  <si>
    <t>2PP</t>
  </si>
  <si>
    <t>Dodávka - Rozvaděč C2</t>
  </si>
  <si>
    <t>Montáž - Rozvaděč C2</t>
  </si>
  <si>
    <t>FN Brno, 
Dětská nemocnice - Budova C</t>
  </si>
  <si>
    <t xml:space="preserve">Úprava rozvaděčů </t>
  </si>
  <si>
    <t>1</t>
  </si>
  <si>
    <t>DR C02</t>
  </si>
  <si>
    <t>D1.03.02b-Rozvaděče- Budova C</t>
  </si>
  <si>
    <t>Úprava rozvaděčů</t>
  </si>
  <si>
    <t>Podstavec s filtrem</t>
  </si>
  <si>
    <t>Panel napájecí 1U do 19" racku, 8x230V, přepěťová ochrana, 2m kabel, vypínač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</si>
</sst>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G37" sqref="G37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3" t="s">
        <v>1</v>
      </c>
      <c r="B1" s="74"/>
      <c r="C1" s="82" t="s">
        <v>53</v>
      </c>
      <c r="D1" s="83"/>
      <c r="E1" s="6" t="s">
        <v>2</v>
      </c>
      <c r="F1" s="86"/>
      <c r="G1" s="87"/>
    </row>
    <row r="2" spans="1:7" ht="15.75" thickBot="1" x14ac:dyDescent="0.3">
      <c r="A2" s="75" t="s">
        <v>3</v>
      </c>
      <c r="B2" s="76"/>
      <c r="C2" s="84"/>
      <c r="D2" s="85"/>
      <c r="E2" s="77" t="s">
        <v>54</v>
      </c>
      <c r="F2" s="78"/>
      <c r="G2" s="79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14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15</v>
      </c>
      <c r="C6" s="42"/>
      <c r="D6" s="80" t="s">
        <v>33</v>
      </c>
      <c r="E6" s="81"/>
      <c r="F6" s="80" t="s">
        <v>16</v>
      </c>
      <c r="G6" s="81"/>
    </row>
    <row r="7" spans="1:7" s="43" customFormat="1" ht="15.75" thickBot="1" x14ac:dyDescent="0.3">
      <c r="A7" s="44" t="s">
        <v>45</v>
      </c>
      <c r="B7" s="45" t="s">
        <v>52</v>
      </c>
      <c r="C7" s="38"/>
      <c r="D7" s="91">
        <f>'2PP'!G70</f>
        <v>0</v>
      </c>
      <c r="E7" s="92"/>
      <c r="F7" s="91">
        <f>SUM(D7:E7)</f>
        <v>0</v>
      </c>
      <c r="G7" s="92"/>
    </row>
    <row r="8" spans="1:7" s="48" customFormat="1" ht="13.5" thickBot="1" x14ac:dyDescent="0.25">
      <c r="A8" s="46" t="s">
        <v>34</v>
      </c>
      <c r="B8" s="47"/>
      <c r="C8" s="47"/>
      <c r="D8" s="90">
        <f>SUM(D7)</f>
        <v>0</v>
      </c>
      <c r="E8" s="81"/>
      <c r="F8" s="90">
        <f>SUM(F7)</f>
        <v>0</v>
      </c>
      <c r="G8" s="81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35</v>
      </c>
      <c r="B10" s="47"/>
      <c r="C10" s="47"/>
      <c r="D10" s="63"/>
      <c r="E10" s="64"/>
      <c r="F10" s="88">
        <f>F8*0.21</f>
        <v>0</v>
      </c>
      <c r="G10" s="89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36</v>
      </c>
      <c r="B12" s="47"/>
      <c r="C12" s="47"/>
      <c r="D12" s="63"/>
      <c r="E12" s="64"/>
      <c r="F12" s="88">
        <f>F10+F8</f>
        <v>0</v>
      </c>
      <c r="G12" s="89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F10:G10"/>
    <mergeCell ref="F12:G12"/>
    <mergeCell ref="D8:E8"/>
    <mergeCell ref="F6:G6"/>
    <mergeCell ref="F8:G8"/>
    <mergeCell ref="D7:E7"/>
    <mergeCell ref="F7:G7"/>
    <mergeCell ref="A1:B1"/>
    <mergeCell ref="A2:B2"/>
    <mergeCell ref="E2:G2"/>
    <mergeCell ref="D6:E6"/>
    <mergeCell ref="C1:D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0"/>
  <sheetViews>
    <sheetView topLeftCell="A7" workbookViewId="0">
      <selection activeCell="F9" sqref="F9:F6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6" t="s">
        <v>49</v>
      </c>
      <c r="D3" s="97"/>
      <c r="E3" s="6" t="s">
        <v>2</v>
      </c>
      <c r="F3" s="86" t="s">
        <v>46</v>
      </c>
      <c r="G3" s="87"/>
    </row>
    <row r="4" spans="1:8" ht="15.75" thickBot="1" x14ac:dyDescent="0.3">
      <c r="A4" s="100" t="s">
        <v>3</v>
      </c>
      <c r="B4" s="101"/>
      <c r="C4" s="98"/>
      <c r="D4" s="99"/>
      <c r="E4" s="77" t="s">
        <v>50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51</v>
      </c>
      <c r="C7" s="58" t="s">
        <v>29</v>
      </c>
      <c r="D7" s="16"/>
      <c r="E7" s="17"/>
      <c r="F7" s="18"/>
      <c r="G7" s="19"/>
    </row>
    <row r="8" spans="1:8" x14ac:dyDescent="0.25">
      <c r="A8" s="20"/>
      <c r="B8" s="66"/>
      <c r="C8" s="22" t="s">
        <v>47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37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f>A9+1</f>
        <v>2</v>
      </c>
      <c r="B10" s="28"/>
      <c r="C10" s="25" t="s">
        <v>38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f t="shared" ref="A11:A24" si="1">A10+1</f>
        <v>3</v>
      </c>
      <c r="B11" s="28"/>
      <c r="C11" s="25" t="s">
        <v>39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7"/>
      <c r="C12" s="68" t="s">
        <v>40</v>
      </c>
      <c r="D12" s="69" t="s">
        <v>12</v>
      </c>
      <c r="E12" s="70">
        <v>0</v>
      </c>
      <c r="F12" s="65"/>
      <c r="G12" s="26">
        <f t="shared" si="0"/>
        <v>0</v>
      </c>
      <c r="H12"/>
    </row>
    <row r="13" spans="1:8" x14ac:dyDescent="0.25">
      <c r="A13" s="27">
        <f t="shared" si="1"/>
        <v>5</v>
      </c>
      <c r="B13" s="67"/>
      <c r="C13" s="68" t="s">
        <v>18</v>
      </c>
      <c r="D13" s="69" t="s">
        <v>12</v>
      </c>
      <c r="E13" s="70">
        <v>4</v>
      </c>
      <c r="F13" s="65"/>
      <c r="G13" s="26">
        <f t="shared" si="0"/>
        <v>0</v>
      </c>
    </row>
    <row r="14" spans="1:8" x14ac:dyDescent="0.25">
      <c r="A14" s="27">
        <f t="shared" si="1"/>
        <v>6</v>
      </c>
      <c r="B14" s="28"/>
      <c r="C14" s="25" t="s">
        <v>17</v>
      </c>
      <c r="D14" s="30" t="s">
        <v>12</v>
      </c>
      <c r="E14" s="70">
        <v>96</v>
      </c>
      <c r="F14" s="26"/>
      <c r="G14" s="26">
        <f t="shared" si="0"/>
        <v>0</v>
      </c>
    </row>
    <row r="15" spans="1:8" x14ac:dyDescent="0.25">
      <c r="A15" s="27">
        <f t="shared" si="1"/>
        <v>7</v>
      </c>
      <c r="B15" s="28"/>
      <c r="C15" s="25" t="s">
        <v>41</v>
      </c>
      <c r="D15" s="30" t="s">
        <v>12</v>
      </c>
      <c r="E15" s="70">
        <v>2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42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2" t="s">
        <v>56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20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f t="shared" si="1"/>
        <v>11</v>
      </c>
      <c r="B19" s="53"/>
      <c r="C19" s="54" t="s">
        <v>21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f t="shared" si="1"/>
        <v>12</v>
      </c>
      <c r="B20" s="53"/>
      <c r="C20" s="54" t="s">
        <v>22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f t="shared" si="1"/>
        <v>13</v>
      </c>
      <c r="B21" s="53"/>
      <c r="C21" s="54" t="s">
        <v>31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f t="shared" si="1"/>
        <v>14</v>
      </c>
      <c r="B22" s="53"/>
      <c r="C22" s="54" t="s">
        <v>26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f t="shared" si="1"/>
        <v>15</v>
      </c>
      <c r="B23" s="53"/>
      <c r="C23" s="54" t="s">
        <v>23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f t="shared" si="1"/>
        <v>16</v>
      </c>
      <c r="B24" s="28"/>
      <c r="C24" s="25" t="s">
        <v>32</v>
      </c>
      <c r="D24" s="30" t="s">
        <v>13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48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37</v>
      </c>
      <c r="D26" s="30" t="s">
        <v>12</v>
      </c>
      <c r="E26" s="70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39</v>
      </c>
      <c r="D27" s="30" t="s">
        <v>12</v>
      </c>
      <c r="E27" s="70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40</v>
      </c>
      <c r="D28" s="30" t="s">
        <v>12</v>
      </c>
      <c r="E28" s="70">
        <v>0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18</v>
      </c>
      <c r="D29" s="30" t="s">
        <v>12</v>
      </c>
      <c r="E29" s="70">
        <v>4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25" t="s">
        <v>41</v>
      </c>
      <c r="D30" s="30" t="s">
        <v>12</v>
      </c>
      <c r="E30" s="70">
        <v>2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42</v>
      </c>
      <c r="D31" s="30" t="s">
        <v>12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2" t="s">
        <v>56</v>
      </c>
      <c r="D32" s="30" t="s">
        <v>12</v>
      </c>
      <c r="E32" s="70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19</v>
      </c>
      <c r="D33" s="30" t="s">
        <v>12</v>
      </c>
      <c r="E33" s="70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24</v>
      </c>
      <c r="D34" s="30" t="s">
        <v>12</v>
      </c>
      <c r="E34" s="70">
        <v>2</v>
      </c>
      <c r="F34" s="26"/>
      <c r="G34" s="26">
        <f t="shared" si="2"/>
        <v>0</v>
      </c>
      <c r="H34"/>
    </row>
    <row r="35" spans="1:8" x14ac:dyDescent="0.25">
      <c r="A35" s="27">
        <f t="shared" si="3"/>
        <v>26</v>
      </c>
      <c r="B35" s="28"/>
      <c r="C35" s="25" t="s">
        <v>22</v>
      </c>
      <c r="D35" s="30" t="s">
        <v>12</v>
      </c>
      <c r="E35" s="70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25</v>
      </c>
      <c r="D36" s="30" t="s">
        <v>12</v>
      </c>
      <c r="E36" s="70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27</v>
      </c>
      <c r="D37" s="30" t="s">
        <v>12</v>
      </c>
      <c r="E37" s="70">
        <v>24</v>
      </c>
      <c r="F37" s="26"/>
      <c r="G37" s="26">
        <f t="shared" si="2"/>
        <v>0</v>
      </c>
      <c r="H37"/>
    </row>
    <row r="38" spans="1:8" x14ac:dyDescent="0.25">
      <c r="A38" s="27">
        <f t="shared" si="3"/>
        <v>29</v>
      </c>
      <c r="B38" s="53"/>
      <c r="C38" s="54" t="s">
        <v>28</v>
      </c>
      <c r="D38" s="60" t="s">
        <v>12</v>
      </c>
      <c r="E38" s="70">
        <v>12</v>
      </c>
      <c r="F38" s="55"/>
      <c r="G38" s="55">
        <f t="shared" si="2"/>
        <v>0</v>
      </c>
      <c r="H38"/>
    </row>
    <row r="39" spans="1:8" x14ac:dyDescent="0.25">
      <c r="A39" s="20"/>
      <c r="B39" s="66"/>
      <c r="C39" s="22" t="s">
        <v>44</v>
      </c>
      <c r="D39" s="59"/>
      <c r="E39" s="21"/>
      <c r="F39" s="23"/>
      <c r="G39" s="51">
        <f>SUM(G40:G55)</f>
        <v>0</v>
      </c>
      <c r="H39"/>
    </row>
    <row r="40" spans="1:8" ht="22.5" x14ac:dyDescent="0.25">
      <c r="A40" s="27">
        <f>A38+1</f>
        <v>30</v>
      </c>
      <c r="B40" s="28"/>
      <c r="C40" s="25" t="s">
        <v>37</v>
      </c>
      <c r="D40" s="30" t="s">
        <v>12</v>
      </c>
      <c r="E40" s="70">
        <v>1</v>
      </c>
      <c r="F40" s="26"/>
      <c r="G40" s="26">
        <f t="shared" ref="G40:G55" si="4">F40*E40</f>
        <v>0</v>
      </c>
      <c r="H40"/>
    </row>
    <row r="41" spans="1:8" x14ac:dyDescent="0.25">
      <c r="A41" s="27">
        <f>A40+1</f>
        <v>31</v>
      </c>
      <c r="B41" s="28"/>
      <c r="C41" s="25" t="s">
        <v>55</v>
      </c>
      <c r="D41" s="30" t="s">
        <v>12</v>
      </c>
      <c r="E41" s="70">
        <v>1</v>
      </c>
      <c r="F41" s="26"/>
      <c r="G41" s="26">
        <f t="shared" si="4"/>
        <v>0</v>
      </c>
      <c r="H41"/>
    </row>
    <row r="42" spans="1:8" x14ac:dyDescent="0.25">
      <c r="A42" s="27">
        <f t="shared" ref="A42:A55" si="5">A41+1</f>
        <v>32</v>
      </c>
      <c r="B42" s="28"/>
      <c r="C42" s="25" t="s">
        <v>39</v>
      </c>
      <c r="D42" s="30" t="s">
        <v>12</v>
      </c>
      <c r="E42" s="70">
        <v>1</v>
      </c>
      <c r="F42" s="26"/>
      <c r="G42" s="26">
        <f t="shared" si="4"/>
        <v>0</v>
      </c>
      <c r="H42"/>
    </row>
    <row r="43" spans="1:8" x14ac:dyDescent="0.25">
      <c r="A43" s="27">
        <f t="shared" si="5"/>
        <v>33</v>
      </c>
      <c r="B43" s="67"/>
      <c r="C43" s="68" t="s">
        <v>40</v>
      </c>
      <c r="D43" s="69" t="s">
        <v>12</v>
      </c>
      <c r="E43" s="70">
        <v>2</v>
      </c>
      <c r="F43" s="65"/>
      <c r="G43" s="26">
        <f t="shared" si="4"/>
        <v>0</v>
      </c>
      <c r="H43"/>
    </row>
    <row r="44" spans="1:8" x14ac:dyDescent="0.25">
      <c r="A44" s="27">
        <f t="shared" si="5"/>
        <v>34</v>
      </c>
      <c r="B44" s="67"/>
      <c r="C44" s="68" t="s">
        <v>18</v>
      </c>
      <c r="D44" s="69" t="s">
        <v>12</v>
      </c>
      <c r="E44" s="70">
        <v>10</v>
      </c>
      <c r="F44" s="65"/>
      <c r="G44" s="26">
        <f t="shared" si="4"/>
        <v>0</v>
      </c>
    </row>
    <row r="45" spans="1:8" x14ac:dyDescent="0.25">
      <c r="A45" s="27">
        <f t="shared" si="5"/>
        <v>35</v>
      </c>
      <c r="B45" s="28"/>
      <c r="C45" s="25" t="s">
        <v>17</v>
      </c>
      <c r="D45" s="30" t="s">
        <v>12</v>
      </c>
      <c r="E45" s="70">
        <v>240</v>
      </c>
      <c r="F45" s="26"/>
      <c r="G45" s="26">
        <f t="shared" si="4"/>
        <v>0</v>
      </c>
    </row>
    <row r="46" spans="1:8" x14ac:dyDescent="0.25">
      <c r="A46" s="27">
        <f t="shared" si="5"/>
        <v>36</v>
      </c>
      <c r="B46" s="28"/>
      <c r="C46" s="25" t="s">
        <v>41</v>
      </c>
      <c r="D46" s="30" t="s">
        <v>12</v>
      </c>
      <c r="E46" s="70">
        <v>6</v>
      </c>
      <c r="F46" s="26"/>
      <c r="G46" s="26">
        <f t="shared" si="4"/>
        <v>0</v>
      </c>
      <c r="H46"/>
    </row>
    <row r="47" spans="1:8" x14ac:dyDescent="0.25">
      <c r="A47" s="27">
        <f t="shared" si="5"/>
        <v>37</v>
      </c>
      <c r="B47" s="28"/>
      <c r="C47" s="25" t="s">
        <v>42</v>
      </c>
      <c r="D47" s="30" t="s">
        <v>12</v>
      </c>
      <c r="E47" s="70">
        <v>2</v>
      </c>
      <c r="F47" s="26"/>
      <c r="G47" s="26">
        <f t="shared" si="4"/>
        <v>0</v>
      </c>
      <c r="H47"/>
    </row>
    <row r="48" spans="1:8" x14ac:dyDescent="0.25">
      <c r="A48" s="27">
        <f t="shared" si="5"/>
        <v>38</v>
      </c>
      <c r="B48" s="28"/>
      <c r="C48" s="72" t="s">
        <v>56</v>
      </c>
      <c r="D48" s="30" t="s">
        <v>12</v>
      </c>
      <c r="E48" s="70">
        <v>1</v>
      </c>
      <c r="F48" s="26"/>
      <c r="G48" s="26">
        <f t="shared" si="4"/>
        <v>0</v>
      </c>
      <c r="H48"/>
    </row>
    <row r="49" spans="1:8" x14ac:dyDescent="0.25">
      <c r="A49" s="27">
        <f t="shared" si="5"/>
        <v>39</v>
      </c>
      <c r="B49" s="53"/>
      <c r="C49" s="54" t="s">
        <v>20</v>
      </c>
      <c r="D49" s="60" t="s">
        <v>12</v>
      </c>
      <c r="E49" s="70">
        <v>4</v>
      </c>
      <c r="F49" s="55"/>
      <c r="G49" s="55">
        <f t="shared" si="4"/>
        <v>0</v>
      </c>
    </row>
    <row r="50" spans="1:8" x14ac:dyDescent="0.25">
      <c r="A50" s="27">
        <f t="shared" si="5"/>
        <v>40</v>
      </c>
      <c r="B50" s="53"/>
      <c r="C50" s="54" t="s">
        <v>21</v>
      </c>
      <c r="D50" s="60" t="s">
        <v>12</v>
      </c>
      <c r="E50" s="70">
        <v>2</v>
      </c>
      <c r="F50" s="55"/>
      <c r="G50" s="55">
        <f t="shared" si="4"/>
        <v>0</v>
      </c>
    </row>
    <row r="51" spans="1:8" x14ac:dyDescent="0.25">
      <c r="A51" s="27">
        <f t="shared" si="5"/>
        <v>41</v>
      </c>
      <c r="B51" s="53"/>
      <c r="C51" s="54" t="s">
        <v>22</v>
      </c>
      <c r="D51" s="60" t="s">
        <v>12</v>
      </c>
      <c r="E51" s="70">
        <v>24</v>
      </c>
      <c r="F51" s="55"/>
      <c r="G51" s="55">
        <f t="shared" si="4"/>
        <v>0</v>
      </c>
    </row>
    <row r="52" spans="1:8" x14ac:dyDescent="0.25">
      <c r="A52" s="27">
        <f t="shared" si="5"/>
        <v>42</v>
      </c>
      <c r="B52" s="53"/>
      <c r="C52" s="54" t="s">
        <v>31</v>
      </c>
      <c r="D52" s="60" t="s">
        <v>12</v>
      </c>
      <c r="E52" s="70">
        <v>12</v>
      </c>
      <c r="F52" s="55"/>
      <c r="G52" s="55">
        <f t="shared" si="4"/>
        <v>0</v>
      </c>
    </row>
    <row r="53" spans="1:8" x14ac:dyDescent="0.25">
      <c r="A53" s="27">
        <f t="shared" si="5"/>
        <v>43</v>
      </c>
      <c r="B53" s="53"/>
      <c r="C53" s="54" t="s">
        <v>26</v>
      </c>
      <c r="D53" s="60" t="s">
        <v>12</v>
      </c>
      <c r="E53" s="70">
        <v>24</v>
      </c>
      <c r="F53" s="55"/>
      <c r="G53" s="55">
        <f t="shared" si="4"/>
        <v>0</v>
      </c>
    </row>
    <row r="54" spans="1:8" x14ac:dyDescent="0.25">
      <c r="A54" s="27">
        <f t="shared" si="5"/>
        <v>44</v>
      </c>
      <c r="B54" s="53"/>
      <c r="C54" s="54" t="s">
        <v>23</v>
      </c>
      <c r="D54" s="60" t="s">
        <v>12</v>
      </c>
      <c r="E54" s="70">
        <v>12</v>
      </c>
      <c r="F54" s="55"/>
      <c r="G54" s="55">
        <f t="shared" si="4"/>
        <v>0</v>
      </c>
    </row>
    <row r="55" spans="1:8" x14ac:dyDescent="0.25">
      <c r="A55" s="27">
        <f t="shared" si="5"/>
        <v>45</v>
      </c>
      <c r="B55" s="28"/>
      <c r="C55" s="25" t="s">
        <v>32</v>
      </c>
      <c r="D55" s="30" t="s">
        <v>13</v>
      </c>
      <c r="E55" s="70">
        <v>1</v>
      </c>
      <c r="F55" s="26"/>
      <c r="G55" s="26">
        <f t="shared" si="4"/>
        <v>0</v>
      </c>
    </row>
    <row r="56" spans="1:8" x14ac:dyDescent="0.25">
      <c r="A56" s="20"/>
      <c r="B56" s="21"/>
      <c r="C56" s="22" t="s">
        <v>43</v>
      </c>
      <c r="D56" s="59"/>
      <c r="E56" s="21"/>
      <c r="F56" s="23"/>
      <c r="G56" s="51">
        <f>SUM(G57:G69)</f>
        <v>0</v>
      </c>
      <c r="H56"/>
    </row>
    <row r="57" spans="1:8" ht="22.5" x14ac:dyDescent="0.25">
      <c r="A57" s="27">
        <f>A55+1</f>
        <v>46</v>
      </c>
      <c r="B57" s="24"/>
      <c r="C57" s="25" t="s">
        <v>37</v>
      </c>
      <c r="D57" s="30" t="s">
        <v>12</v>
      </c>
      <c r="E57" s="70">
        <v>1</v>
      </c>
      <c r="F57" s="29"/>
      <c r="G57" s="29">
        <f t="shared" ref="G57:G69" si="6">F57*E57</f>
        <v>0</v>
      </c>
      <c r="H57"/>
    </row>
    <row r="58" spans="1:8" x14ac:dyDescent="0.25">
      <c r="A58" s="27">
        <f t="shared" ref="A58:A69" si="7">A57+1</f>
        <v>47</v>
      </c>
      <c r="B58" s="28"/>
      <c r="C58" s="25" t="s">
        <v>39</v>
      </c>
      <c r="D58" s="30" t="s">
        <v>12</v>
      </c>
      <c r="E58" s="70">
        <v>1</v>
      </c>
      <c r="F58" s="26"/>
      <c r="G58" s="26">
        <f t="shared" si="6"/>
        <v>0</v>
      </c>
      <c r="H58"/>
    </row>
    <row r="59" spans="1:8" x14ac:dyDescent="0.25">
      <c r="A59" s="27">
        <f t="shared" si="7"/>
        <v>48</v>
      </c>
      <c r="B59" s="28"/>
      <c r="C59" s="25" t="s">
        <v>40</v>
      </c>
      <c r="D59" s="30" t="s">
        <v>12</v>
      </c>
      <c r="E59" s="70">
        <v>2</v>
      </c>
      <c r="F59" s="26"/>
      <c r="G59" s="26">
        <f t="shared" si="6"/>
        <v>0</v>
      </c>
      <c r="H59"/>
    </row>
    <row r="60" spans="1:8" x14ac:dyDescent="0.25">
      <c r="A60" s="27">
        <f t="shared" si="7"/>
        <v>49</v>
      </c>
      <c r="B60" s="28"/>
      <c r="C60" s="25" t="s">
        <v>18</v>
      </c>
      <c r="D60" s="30" t="s">
        <v>12</v>
      </c>
      <c r="E60" s="70">
        <v>10</v>
      </c>
      <c r="F60" s="26"/>
      <c r="G60" s="26">
        <f t="shared" si="6"/>
        <v>0</v>
      </c>
      <c r="H60"/>
    </row>
    <row r="61" spans="1:8" x14ac:dyDescent="0.25">
      <c r="A61" s="27">
        <f t="shared" si="7"/>
        <v>50</v>
      </c>
      <c r="B61" s="28"/>
      <c r="C61" s="25" t="s">
        <v>41</v>
      </c>
      <c r="D61" s="30" t="s">
        <v>12</v>
      </c>
      <c r="E61" s="70">
        <v>6</v>
      </c>
      <c r="F61" s="26"/>
      <c r="G61" s="26">
        <f t="shared" si="6"/>
        <v>0</v>
      </c>
      <c r="H61"/>
    </row>
    <row r="62" spans="1:8" x14ac:dyDescent="0.25">
      <c r="A62" s="27">
        <f t="shared" si="7"/>
        <v>51</v>
      </c>
      <c r="B62" s="28"/>
      <c r="C62" s="25" t="s">
        <v>42</v>
      </c>
      <c r="D62" s="30" t="s">
        <v>12</v>
      </c>
      <c r="E62" s="70">
        <v>2</v>
      </c>
      <c r="F62" s="26"/>
      <c r="G62" s="26">
        <f t="shared" si="6"/>
        <v>0</v>
      </c>
      <c r="H62"/>
    </row>
    <row r="63" spans="1:8" x14ac:dyDescent="0.25">
      <c r="A63" s="27">
        <f t="shared" si="7"/>
        <v>52</v>
      </c>
      <c r="B63" s="28"/>
      <c r="C63" s="71" t="s">
        <v>56</v>
      </c>
      <c r="D63" s="30" t="s">
        <v>12</v>
      </c>
      <c r="E63" s="70">
        <v>1</v>
      </c>
      <c r="F63" s="26"/>
      <c r="G63" s="26">
        <f t="shared" si="6"/>
        <v>0</v>
      </c>
      <c r="H63"/>
    </row>
    <row r="64" spans="1:8" x14ac:dyDescent="0.25">
      <c r="A64" s="27">
        <f t="shared" si="7"/>
        <v>53</v>
      </c>
      <c r="B64" s="28"/>
      <c r="C64" s="25" t="s">
        <v>19</v>
      </c>
      <c r="D64" s="30" t="s">
        <v>12</v>
      </c>
      <c r="E64" s="70">
        <v>4</v>
      </c>
      <c r="F64" s="26"/>
      <c r="G64" s="26">
        <f t="shared" si="6"/>
        <v>0</v>
      </c>
      <c r="H64"/>
    </row>
    <row r="65" spans="1:8" x14ac:dyDescent="0.25">
      <c r="A65" s="27">
        <f t="shared" si="7"/>
        <v>54</v>
      </c>
      <c r="B65" s="28"/>
      <c r="C65" s="25" t="s">
        <v>24</v>
      </c>
      <c r="D65" s="30" t="s">
        <v>12</v>
      </c>
      <c r="E65" s="70">
        <v>2</v>
      </c>
      <c r="F65" s="26"/>
      <c r="G65" s="26">
        <f t="shared" si="6"/>
        <v>0</v>
      </c>
      <c r="H65"/>
    </row>
    <row r="66" spans="1:8" x14ac:dyDescent="0.25">
      <c r="A66" s="27">
        <f t="shared" si="7"/>
        <v>55</v>
      </c>
      <c r="B66" s="28"/>
      <c r="C66" s="25" t="s">
        <v>22</v>
      </c>
      <c r="D66" s="30" t="s">
        <v>12</v>
      </c>
      <c r="E66" s="70">
        <v>24</v>
      </c>
      <c r="F66" s="26"/>
      <c r="G66" s="26">
        <f t="shared" si="6"/>
        <v>0</v>
      </c>
      <c r="H66"/>
    </row>
    <row r="67" spans="1:8" x14ac:dyDescent="0.25">
      <c r="A67" s="27">
        <f t="shared" si="7"/>
        <v>56</v>
      </c>
      <c r="B67" s="28"/>
      <c r="C67" s="25" t="s">
        <v>25</v>
      </c>
      <c r="D67" s="30" t="s">
        <v>12</v>
      </c>
      <c r="E67" s="70">
        <v>12</v>
      </c>
      <c r="F67" s="26"/>
      <c r="G67" s="26">
        <f t="shared" si="6"/>
        <v>0</v>
      </c>
      <c r="H67"/>
    </row>
    <row r="68" spans="1:8" x14ac:dyDescent="0.25">
      <c r="A68" s="27">
        <f t="shared" si="7"/>
        <v>57</v>
      </c>
      <c r="B68" s="28"/>
      <c r="C68" s="25" t="s">
        <v>27</v>
      </c>
      <c r="D68" s="30" t="s">
        <v>12</v>
      </c>
      <c r="E68" s="70">
        <v>24</v>
      </c>
      <c r="F68" s="26"/>
      <c r="G68" s="26">
        <f t="shared" si="6"/>
        <v>0</v>
      </c>
      <c r="H68"/>
    </row>
    <row r="69" spans="1:8" ht="15.75" thickBot="1" x14ac:dyDescent="0.3">
      <c r="A69" s="27">
        <f t="shared" si="7"/>
        <v>58</v>
      </c>
      <c r="B69" s="53"/>
      <c r="C69" s="54" t="s">
        <v>28</v>
      </c>
      <c r="D69" s="60" t="s">
        <v>12</v>
      </c>
      <c r="E69" s="70">
        <v>12</v>
      </c>
      <c r="F69" s="55"/>
      <c r="G69" s="55">
        <f t="shared" si="6"/>
        <v>0</v>
      </c>
      <c r="H69"/>
    </row>
    <row r="70" spans="1:8" ht="16.5" thickBot="1" x14ac:dyDescent="0.3">
      <c r="A70" s="31" t="s">
        <v>30</v>
      </c>
      <c r="B70" s="32"/>
      <c r="C70" s="33"/>
      <c r="D70" s="61"/>
      <c r="E70" s="34"/>
      <c r="F70" s="35"/>
      <c r="G70" s="36">
        <f>G56+G39+G25+G8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2PP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2021-08-11T09:49:47Z</dcterms:modified>
</cp:coreProperties>
</file>